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17"/>
  <c r="I16" s="1"/>
  <c r="S16" s="1"/>
  <c r="R12"/>
  <c r="N12"/>
  <c r="N39" s="1"/>
  <c r="E12"/>
  <c r="F12"/>
  <c r="F39" s="1"/>
  <c r="O12"/>
  <c r="P12"/>
  <c r="P39" s="1"/>
  <c r="H12"/>
  <c r="D12"/>
  <c r="D39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<sst xmlns="http://schemas.openxmlformats.org/spreadsheetml/2006/main" count="114" uniqueCount="71">
  <si>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</si>
  <si>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</si>
  <si>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</si>
  <si>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</si>
  <si>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</si>
  <si>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4.12.2021</t>
  </si>
  <si>
    <t>Domácí</t>
  </si>
  <si>
    <t xml:space="preserve">VKK Vsetín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</si>
  <si>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</si>
  <si>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</si>
  <si>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</si>
  <si>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</si>
  <si>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</si>
  <si>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</si>
  <si>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</si>
  <si>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</si>
  <si>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</si>
  <si>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</si>
  <si>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</si>
  <si>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</si>
  <si>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</si>
  <si>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Novosad</t>
  </si>
  <si>
    <t>Pen</t>
  </si>
  <si>
    <t>Tomáš</t>
  </si>
  <si>
    <t>Boštjan</t>
  </si>
  <si>
    <t>Bělíček</t>
  </si>
  <si>
    <t>Šenkýř</t>
  </si>
  <si>
    <t>Daniel</t>
  </si>
  <si>
    <t>Radek</t>
  </si>
  <si>
    <t>Bagári</t>
  </si>
  <si>
    <t>Košťál</t>
  </si>
  <si>
    <t>Zoltán</t>
  </si>
  <si>
    <t>Pavel</t>
  </si>
  <si>
    <t>Novák</t>
  </si>
  <si>
    <t>Milan</t>
  </si>
  <si>
    <t>Stanislav</t>
  </si>
  <si>
    <t>Hambálek</t>
  </si>
  <si>
    <t>Antoš</t>
  </si>
  <si>
    <t>Vančura</t>
  </si>
  <si>
    <t>Klika</t>
  </si>
  <si>
    <t>Libor</t>
  </si>
  <si>
    <t>Celkový výkon družstva  </t>
  </si>
  <si>
    <t>Vedoucí družstva         Jméno:</t>
  </si>
  <si>
    <t>Tomáš Novosad</t>
  </si>
  <si>
    <t>Bodový zisk</t>
  </si>
  <si>
    <t>Jan Bernatík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</si>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</sst>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35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81</v>
      </c>
      <c r="O8" s="12">
        <v>50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41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26</v>
      </c>
      <c r="P9" s="18">
        <v>6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45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34</v>
      </c>
      <c r="P10" s="18">
        <v>1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60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61</v>
      </c>
      <c r="P11" s="23">
        <v>0</v>
      </c>
      <c r="Q11" s="24">
        <f>IF(AND(ISBLANK(N11),ISBLANK(O11)),"",N11+O11)</f>
        <v>147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21861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181</v>
      </c>
      <c r="F12" s="28">
        <f>IF(ISNUMBER($G12),SUM(F8:F11),"")</f>
        <v>5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25503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171</v>
      </c>
      <c r="P12" s="28">
        <f>IF(ISNUMBER($G12),SUM(P8:P11),"")</f>
        <v>7</v>
      </c>
      <c r="Q12" s="29">
        <f>IF(SUM($G8:$G11)+SUM($Q8:$Q11)&gt;0,SUM(Q8:Q11),"")</f>
        <v>517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52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34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43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1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76</v>
      </c>
      <c r="E15" s="18">
        <v>36</v>
      </c>
      <c r="F15" s="18">
        <v>0</v>
      </c>
      <c r="G15" s="19">
        <f>IF(AND(ISBLANK(D15),ISBLANK(E15)),"",D15+E15)</f>
        <v>112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53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35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40</v>
      </c>
      <c r="P16" s="23">
        <v>1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166</v>
      </c>
      <c r="F17" s="28">
        <f>IF(ISNUMBER($G17),SUM(F13:F16),"")</f>
        <v>4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19877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181</v>
      </c>
      <c r="P17" s="28">
        <f>IF(ISNUMBER($G17),SUM(P13:P16),"")</f>
        <v>5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36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34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45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44</v>
      </c>
      <c r="P20" s="18">
        <v>3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53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50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178</v>
      </c>
      <c r="F22" s="28">
        <f>IF(ISNUMBER($G22),SUM(F18:F21),"")</f>
        <v>3</v>
      </c>
      <c r="G22" s="29">
        <f>IF(SUM($G18:$G21)+SUM($Q18:$Q21)&gt;0,SUM(G18:G21),"")</f>
        <v>551</v>
      </c>
      <c r="H22" s="27">
        <f>IF(ISNUMBER($G22),SUM(H18:H21),"")</f>
        <v>4</v>
      </c>
      <c r="I22" s="99"/>
      <c r="K22" s="96">
        <v>6565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171</v>
      </c>
      <c r="P22" s="28">
        <f>IF(ISNUMBER($G22),SUM(P18:P21),"")</f>
        <v>7</v>
      </c>
      <c r="Q22" s="29">
        <f>IF(SUM($G18:$G21)+SUM($Q18:$Q21)&gt;0,SUM(Q18:Q21),"")</f>
        <v>519</v>
      </c>
      <c r="R22" s="27">
        <f>IF(ISNUMBER($G22),SUM(R18:R21),"")</f>
        <v>0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90</v>
      </c>
      <c r="E23" s="12">
        <v>45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44</v>
      </c>
      <c r="P23" s="12">
        <v>2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44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52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43</v>
      </c>
      <c r="P25" s="18">
        <v>2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52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45</v>
      </c>
      <c r="P26" s="23">
        <v>0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193</v>
      </c>
      <c r="F27" s="28">
        <f>IF(ISNUMBER($G27),SUM(F23:F26),"")</f>
        <v>2</v>
      </c>
      <c r="G27" s="29">
        <f>IF(SUM($G23:$G26)+SUM($Q23:$Q26)&gt;0,SUM(G23:G26),"")</f>
        <v>549</v>
      </c>
      <c r="H27" s="27">
        <f>IF(ISNUMBER($G27),SUM(H23:H26),"")</f>
        <v>4</v>
      </c>
      <c r="I27" s="99"/>
      <c r="K27" s="96">
        <v>20071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518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45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42</v>
      </c>
      <c r="P28" s="12">
        <v>1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110</v>
      </c>
      <c r="E29" s="18">
        <v>45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63</v>
      </c>
      <c r="P29" s="18">
        <v>1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100</v>
      </c>
      <c r="E30" s="18">
        <v>44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94</v>
      </c>
      <c r="O30" s="18">
        <v>43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50</v>
      </c>
      <c r="P31" s="23">
        <v>3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188</v>
      </c>
      <c r="F32" s="28">
        <f>IF(ISNUMBER($G32),SUM(F28:F31),"")</f>
        <v>0</v>
      </c>
      <c r="G32" s="29">
        <f>IF(SUM($G28:$G31)+SUM($Q28:$Q31)&gt;0,SUM(G28:G31),"")</f>
        <v>577</v>
      </c>
      <c r="H32" s="27">
        <f>IF(ISNUMBER($G32),SUM(H28:H31),"")</f>
        <v>3</v>
      </c>
      <c r="I32" s="99"/>
      <c r="K32" s="96">
        <v>7164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198</v>
      </c>
      <c r="P32" s="28">
        <f>IF(ISNUMBER($G32),SUM(P28:P31),"")</f>
        <v>5</v>
      </c>
      <c r="Q32" s="29">
        <f>IF(SUM($G28:$G31)+SUM($Q28:$Q31)&gt;0,SUM(Q28:Q31),"")</f>
        <v>555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43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97</v>
      </c>
      <c r="O33" s="12">
        <v>52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42</v>
      </c>
      <c r="F34" s="18">
        <v>3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25</v>
      </c>
      <c r="F35" s="18">
        <v>3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89</v>
      </c>
      <c r="O35" s="18">
        <v>45</v>
      </c>
      <c r="P35" s="18">
        <v>0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44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155</v>
      </c>
      <c r="F37" s="28">
        <f>IF(ISNUMBER($G37),SUM(F33:F36),"")</f>
        <v>7</v>
      </c>
      <c r="G37" s="29">
        <f>IF(SUM($G33:$G36)+SUM($Q33:$Q36)&gt;0,SUM(G33:G36),"")</f>
        <v>518</v>
      </c>
      <c r="H37" s="27">
        <f>IF(ISNUMBER($G37),SUM(H33:H36),"")</f>
        <v>0</v>
      </c>
      <c r="I37" s="99"/>
      <c r="K37" s="96">
        <v>7484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195</v>
      </c>
      <c r="P37" s="28">
        <f>IF(ISNUMBER($G37),SUM(P33:P36),"")</f>
        <v>1</v>
      </c>
      <c r="Q37" s="29">
        <f>IF(SUM($G33:$G36)+SUM($Q33:$Q36)&gt;0,SUM(Q33:Q36),"")</f>
        <v>572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2208</v>
      </c>
      <c r="E39" s="34">
        <f>IF(ISNUMBER($G39),SUM(E12,E17,E22,E27,E32,E37),"")</f>
        <v>1061</v>
      </c>
      <c r="F39" s="34">
        <f>IF(ISNUMBER($G39),SUM(F12,F17,F22,F27,F32,F37),"")</f>
        <v>21</v>
      </c>
      <c r="G39" s="35">
        <f>IF(SUM($G$8:$G$37)+SUM($Q$8:$Q$37)&gt;0,SUM(G12,G17,G22,G27,G32,G37),"")</f>
        <v>3269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2139</v>
      </c>
      <c r="O39" s="34">
        <f>IF(ISNUMBER($G39),SUM(O12,O17,O22,O27,O32,O37),"")</f>
        <v>1092</v>
      </c>
      <c r="P39" s="34">
        <f>IF(ISNUMBER($G39),SUM(P12,P17,P22,P27,P32,P37),"")</f>
        <v>29</v>
      </c>
      <c r="Q39" s="35">
        <f>IF(SUM($G$8:$G$37)+SUM($Q$8:$Q$37)&gt;0,SUM(Q12,Q17,Q22,Q27,Q32,Q37),"")</f>
        <v>3231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Moravská Slávia Brno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2021-12-04T16:52:44Z</dcterms:modified>
</cp:coreProperties>
</file>